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18810" windowHeight="8085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<sst xmlns="http://schemas.openxmlformats.org/spreadsheetml/2006/main" count="314" uniqueCount="187">
  <si>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</si>
  <si>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</si>
  <si>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</si>
  <si>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</si>
  <si>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</si>
  <si>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</si>
  <si>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</si>
  <si>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</si>
  <si>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</si>
  <si>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</si>
  <si>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</si>
  <si>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</si>
  <si>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</si>
  <si>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</si>
  <si>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</si>
  <si>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</si>
  <si>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</si>
  <si>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</si>
  <si>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</si>
  <si>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</si>
  <si>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</si>
  <si>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</si>
  <si>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</si>
  <si>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</si>
  <si>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</si>
  <si>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</si>
  <si>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</si>
  <si>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</si>
  <si>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</si>
  <si>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</si>
  <si>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</si>
  <si>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</si>
  <si>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</si>
  <si>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</si>
  <si>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</si>
  <si>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</si>
  <si>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</si>
  <si>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</si>
  <si>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</si>
  <si>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</si>
  <si>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</si>
  <si>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</si>
  <si>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</si>
  <si>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</si>
  <si>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</si>
  <si>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</si>
  <si>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</si>
  <si>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</si>
  <si>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</si>
  <si>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</si>
  <si>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</si>
  <si>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</si>
  <si>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</si>
  <si>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</si>
  <si>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</si>
  <si>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</si>
  <si>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</si>
  <si>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</si>
  <si>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</si>
  <si>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</si>
  <si>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</si>
  <si>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</si>
  <si>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</si>
  <si>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</si>
  <si>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</si>
  <si>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</si>
  <si>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</si>
  <si>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</si>
  <si>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</si>
  <si>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</si>
  <si>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</si>
  <si>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</si>
  <si>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</si>
  <si>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</si>
  <si>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</si>
  <si>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</si>
  <si>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</si>
  <si>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</si>
  <si>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</si>
  <si>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</si>
  <si>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</si>
  <si>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</si>
  <si>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</si>
  <si>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</si>
  <si>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</si>
  <si>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</si>
  <si>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</si>
  <si>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</si>
  <si>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</si>
  <si>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</si>
  <si>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</si>
  <si>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</si>
  <si>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</si>
  <si>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</si>
  <si>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</si>
  <si>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</si>
  <si>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</si>
  <si>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</si>
  <si>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</si>
  <si>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</si>
  <si>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</si>
  <si>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</si>
  <si>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</si>
  <si>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</si>
  <si>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</si>
  <si>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</si>
  <si>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</si>
  <si>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</si>
  <si>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</si>
  <si>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</si>
  <si>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</si>
  <si>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</si>
  <si>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</si>
  <si>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</si>
  <si>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</si>
  <si>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</si>
  <si>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</si>
  <si>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</si>
  <si>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</si>
  <si>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</si>
  <si>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</si>
  <si>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</si>
  <si>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</si>
  <si>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</si>
  <si>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</si>
  <si>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</si>
  <si>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</si>
  <si>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</si>
  <si>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</si>
  <si>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</si>
  <si>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</si>
  <si>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</si>
  <si>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</si>
  <si>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</si>
  <si>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</si>
  <si>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</si>
  <si>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</si>
  <si>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</si>
  <si>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</si>
  <si>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</si>
  <si>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</si>
  <si>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</si>
  <si>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</si>
  <si>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</si>
  <si>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</si>
  <si>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</si>
  <si>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</si>
  <si>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</si>
  <si>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</si>
  <si>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</si>
  <si>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</si>
  <si>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</si>
  <si>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</si>
  <si>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</si>
  <si>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</si>
  <si>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</si>
  <si>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</si>
  <si>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</si>
  <si>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</si>
  <si>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</si>
  <si>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</si>
  <si>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</si>
  <si>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</si>
  <si>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</si>
  <si>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</si>
  <si>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</si>
  <si>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</si>
  <si>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</si>
  <si>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</si>
  <si>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</si>
  <si>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</si>
  <si>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</si>
  <si>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</si>
  <si>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</si>
  <si>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</si>
  <si>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</si>
  <si>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</si>
  <si>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</si>
  <si>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</si>
  <si>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</si>
  <si>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</si>
  <si>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</si>
  <si>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СИП2А 4х16мм2</t>
  </si>
  <si>
    <t>0,03</t>
  </si>
  <si>
    <t xml:space="preserve">Электроснабжение ЭПУ потребителей в соответствии с договором на ТП № 1-39-25-0262  г. Крымск. </t>
  </si>
  <si>
    <t>P_Км_25_ЛК15_017631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</si>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</sst>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H3" zoomScale="70" zoomScaleNormal="70" zoomScaleSheetLayoutView="70" workbookViewId="0">
      <selection activeCell="D23" sqref="D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156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157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158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159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186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184</v>
      </c>
      <c r="D19" s="124" t="s">
        <v>185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183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29.640599999999999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184</v>
      </c>
      <c r="D20" s="124" t="s">
        <v>185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183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30.709799999999998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184</v>
      </c>
      <c r="D21" s="124" t="s">
        <v>185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182</v>
      </c>
      <c r="L21" s="122"/>
      <c r="M21" s="122"/>
      <c r="N21" s="123" t="s">
        <v>171</v>
      </c>
      <c r="O21" s="119" t="s">
        <v>160</v>
      </c>
      <c r="P21" s="119" t="s">
        <v>183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18.829799999999999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184</v>
      </c>
      <c r="D22" s="124" t="s">
        <v>185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183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15.503399999999999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184</v>
      </c>
      <c r="D23" s="124" t="s">
        <v>185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114.48359999999998</v>
      </c>
      <c r="V24" s="19" t="s">
        <v>7</v>
      </c>
    </row>
    <row r="25" spans="1:22" ht="18.75" hidden="1" x14ac:dyDescent="0.25">
      <c r="B25" s="136" t="s">
        <v>73</v>
      </c>
      <c r="C25" s="136"/>
      <c r="D25" s="136"/>
      <c r="E25" s="136"/>
      <c r="F25" s="136"/>
      <c r="G25" s="136"/>
      <c r="H25" s="136"/>
      <c r="I25" s="136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44" t="s">
        <v>39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</row>
    <row r="32" spans="1:22" s="50" customFormat="1" hidden="1" x14ac:dyDescent="0.25">
      <c r="B32" s="146" t="s">
        <v>113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2:21" s="50" customFormat="1" hidden="1" x14ac:dyDescent="0.25">
      <c r="B33" s="147" t="s">
        <v>115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50" customFormat="1" ht="21" hidden="1" customHeight="1" x14ac:dyDescent="0.25">
      <c r="B34" s="144" t="s">
        <v>139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44" t="s">
        <v>65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66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67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68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69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70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52"/>
      <c r="C42" s="144" t="s">
        <v>71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</row>
    <row r="43" spans="2:21" s="50" customFormat="1" hidden="1" x14ac:dyDescent="0.25">
      <c r="B43" s="147" t="s">
        <v>44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50" customFormat="1" ht="36" hidden="1" customHeight="1" x14ac:dyDescent="0.25">
      <c r="B44" s="144" t="s">
        <v>40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41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116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144" t="s">
        <v>117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78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77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79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80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81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82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83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88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84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85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86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57"/>
      <c r="C59" s="144" t="s">
        <v>87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5" t="s">
        <v>89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64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118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119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145" t="s">
        <v>121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3" customFormat="1" ht="35.25" hidden="1" customHeight="1" x14ac:dyDescent="0.25">
      <c r="B66" s="144" t="s">
        <v>122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t="34.5" hidden="1" customHeight="1" x14ac:dyDescent="0.25">
      <c r="B67" s="144" t="s">
        <v>123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0" sqref="B10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159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tr">
        <f>'20.1'!B12</f>
        <v>Год раскрытия информации: 2026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 xml:space="preserve">Электроснабжение ЭПУ потребителей в соответствии с договором на ТП № 1-39-25-0262  г. Крымск. </v>
      </c>
      <c r="D15" s="112" t="str">
        <f>'20.1'!D19</f>
        <v>P_Км_25_ЛК15_017631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8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8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90" customFormat="1" ht="15.75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1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1" customFormat="1" ht="18.75" x14ac:dyDescent="0.3">
      <c r="B9" s="156" t="str">
        <f>'20.1'!B12</f>
        <v>Год раскрытия информации: 2026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149</v>
      </c>
      <c r="R12" s="161" t="s">
        <v>150</v>
      </c>
      <c r="S12" s="161" t="s">
        <v>151</v>
      </c>
      <c r="T12" s="161" t="s">
        <v>152</v>
      </c>
      <c r="U12" s="161" t="s">
        <v>153</v>
      </c>
      <c r="V12" s="161" t="s">
        <v>154</v>
      </c>
      <c r="W12" s="161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2"/>
      <c r="C13" s="162"/>
      <c r="D13" s="162"/>
      <c r="E13" s="162"/>
      <c r="F13" s="162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2"/>
      <c r="M13" s="162"/>
      <c r="N13" s="166"/>
      <c r="O13" s="166"/>
      <c r="P13" s="164"/>
      <c r="Q13" s="161" t="s">
        <v>140</v>
      </c>
      <c r="R13" s="161" t="s">
        <v>140</v>
      </c>
      <c r="S13" s="161" t="s">
        <v>140</v>
      </c>
      <c r="T13" s="161" t="s">
        <v>140</v>
      </c>
      <c r="U13" s="161" t="s">
        <v>140</v>
      </c>
      <c r="V13" s="161" t="s">
        <v>140</v>
      </c>
      <c r="W13" s="161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 xml:space="preserve">Электроснабжение ЭПУ потребителей в соответствии с договором на ТП № 1-39-25-0262  г. Крымск. </v>
      </c>
      <c r="D15" s="108" t="str">
        <f>'20.1'!D19</f>
        <v>P_Км_25_ЛК15_017631</v>
      </c>
      <c r="E15" s="109">
        <v>2025</v>
      </c>
      <c r="F15" s="109">
        <v>2025</v>
      </c>
      <c r="G15" s="102">
        <f>'20.1'!U24</f>
        <v>114.48359999999998</v>
      </c>
      <c r="H15" s="102">
        <f>G15*1.2</f>
        <v>137.38031999999998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174.07077137426489</v>
      </c>
      <c r="J15" s="103">
        <f>'20.2'!M20/1000</f>
        <v>0</v>
      </c>
      <c r="K15" s="103">
        <f>I15+J15</f>
        <v>174.07077137426489</v>
      </c>
      <c r="L15" s="102"/>
      <c r="M15" s="105">
        <f>K15-L15</f>
        <v>174.07077137426489</v>
      </c>
      <c r="N15" s="102"/>
      <c r="O15" s="104">
        <f>H15-N15</f>
        <v>137.38031999999998</v>
      </c>
      <c r="P15" s="103">
        <f>SUM(Q15:W15)</f>
        <v>0</v>
      </c>
      <c r="Q15" s="110"/>
      <c r="R15" s="110"/>
      <c r="S15" s="110"/>
      <c r="T15" s="110"/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2026-05-14T04:52:59Z</dcterms:modified>
</cp:coreProperties>
</file>